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2DD6793E-885D-4727-8974-558925E1B21A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Hoja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" l="1"/>
  <c r="I9" i="1" l="1"/>
  <c r="I11" i="1" l="1"/>
  <c r="I10" i="1"/>
  <c r="C16" i="1" s="1"/>
  <c r="E14" i="3" l="1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<sst xmlns="http://schemas.openxmlformats.org/spreadsheetml/2006/main" count="65" uniqueCount="34">
  <si>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</si>
  <si>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</si>
  <si>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</si>
  <si>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</si>
  <si>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</si>
  <si>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</si>
  <si>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</si>
  <si>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</si>
  <si>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</si>
  <si>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</si>
  <si>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</si>
  <si>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</si>
  <si>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</si>
  <si>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</si>
  <si>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</si>
  <si>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</si>
  <si>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</si>
  <si>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</si>
  <si>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</si>
  <si>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</si>
  <si>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</si>
  <si>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</si>
  <si>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</si>
  <si>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</si>
  <si>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 xml:space="preserve"> </t>
  </si>
  <si>
    <t>PRECIO CERRADO POR TRAYECTO</t>
  </si>
  <si>
    <t>PRECIO DEL KM</t>
  </si>
  <si>
    <t>OTROS MEDIOS (Taxi, VTC…)</t>
  </si>
  <si>
    <t>LICT/99/029/2024/0263</t>
  </si>
  <si>
    <t>TRAYECTOS URBANOS (10 KM)</t>
  </si>
  <si>
    <t>TRAYECTOS INTERURBANOS (MÁS DE 10 KM)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</si>
  <si>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4</t>
    </r>
  </si>
  <si>
    <t>Contratación del servicio de transporte de pacientes en otros medios de los centros asistenciales de FREMAP, Mutua Colaboradora con la Seguridad Social Nº61, en Huércal - Overa</t>
  </si>
  <si>
    <t>SUPLIDOS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</si>
</sst>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44" fontId="15" fillId="0" borderId="0" applyFont="0" applyFill="0" applyBorder="0" applyAlignment="0" applyProtection="0"/>
  </cellStyleXfs>
  <cellXfs count="85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Border="1" applyAlignment="1">
      <alignment wrapText="1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0" fontId="12" fillId="5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6" fillId="0" borderId="0" xfId="0" applyFont="1" applyProtection="1"/>
    <xf numFmtId="164" fontId="0" fillId="13" borderId="1" xfId="0" applyNumberForma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0" fillId="0" borderId="0" xfId="0" applyNumberFormat="1" applyAlignment="1" applyProtection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164" fontId="16" fillId="0" borderId="0" xfId="0" applyNumberFormat="1" applyFont="1" applyProtection="1"/>
    <xf numFmtId="4" fontId="11" fillId="0" borderId="0" xfId="0" applyNumberFormat="1" applyFont="1" applyAlignment="1" applyProtection="1">
      <alignment horizontal="left" vertical="center"/>
    </xf>
    <xf numFmtId="0" fontId="0" fillId="0" borderId="0" xfId="0" applyAlignment="1" applyProtection="1">
      <alignment horizontal="center"/>
    </xf>
    <xf numFmtId="0" fontId="17" fillId="0" borderId="0" xfId="0" applyFont="1" applyAlignment="1">
      <alignment wrapText="1"/>
    </xf>
    <xf numFmtId="2" fontId="6" fillId="0" borderId="1" xfId="0" applyNumberFormat="1" applyFont="1" applyBorder="1" applyAlignment="1">
      <alignment horizontal="center" vertical="center"/>
    </xf>
    <xf numFmtId="2" fontId="6" fillId="16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>
      <alignment horizontal="center" vertical="center"/>
    </xf>
    <xf numFmtId="1" fontId="14" fillId="0" borderId="3" xfId="0" applyNumberFormat="1" applyFont="1" applyBorder="1" applyAlignment="1">
      <alignment horizontal="center" vertical="center"/>
    </xf>
    <xf numFmtId="44" fontId="14" fillId="0" borderId="1" xfId="2" applyNumberFormat="1" applyFont="1" applyBorder="1" applyAlignment="1" applyProtection="1"/>
    <xf numFmtId="0" fontId="18" fillId="0" borderId="0" xfId="0" applyFont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" wrapText="1"/>
    </xf>
    <xf numFmtId="4" fontId="6" fillId="0" borderId="1" xfId="0" applyNumberFormat="1" applyFont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1" fontId="14" fillId="0" borderId="4" xfId="0" applyNumberFormat="1" applyFont="1" applyBorder="1" applyAlignment="1" applyProtection="1">
      <alignment horizontal="center"/>
    </xf>
    <xf numFmtId="1" fontId="14" fillId="0" borderId="3" xfId="0" applyNumberFormat="1" applyFont="1" applyBorder="1" applyAlignment="1" applyProtection="1">
      <alignment horizontal="center"/>
    </xf>
    <xf numFmtId="4" fontId="11" fillId="0" borderId="0" xfId="0" applyNumberFormat="1" applyFont="1" applyAlignment="1" applyProtection="1">
      <alignment horizontal="left" vertical="center"/>
    </xf>
    <xf numFmtId="0" fontId="13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3">
    <cellStyle name="Énfasis2" xfId="1" builtinId="3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1074512</xdr:colOff>
      <xdr:row>0</xdr:row>
      <xdr:rowOff>446596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topLeftCell="B5" zoomScale="70" zoomScaleNormal="70" workbookViewId="0">
      <selection activeCell="E10" sqref="E10"/>
    </sheetView>
  </sheetViews>
  <sheetFormatPr baseColWidth="10" defaultColWidth="9.08984375" defaultRowHeight="14.5" x14ac:dyDescent="0.35"/>
  <cols>
    <col min="1" max="1" width="19.81640625" customWidth="1"/>
    <col min="2" max="2" width="21.1796875" style="2" customWidth="1"/>
    <col min="3" max="3" width="33.36328125" style="2" customWidth="1"/>
    <col min="4" max="4" width="29.6328125" style="2" customWidth="1"/>
    <col min="5" max="5" width="31.6328125" customWidth="1"/>
    <col min="6" max="6" width="35.81640625" customWidth="1"/>
    <col min="7" max="7" width="28.08984375" customWidth="1"/>
    <col min="8" max="8" width="25" customWidth="1"/>
    <col min="9" max="9" width="22" customWidth="1"/>
    <col min="10" max="10" width="26.36328125" style="1" customWidth="1"/>
    <col min="11" max="12" width="9.08984375" customWidth="1"/>
  </cols>
  <sheetData>
    <row r="1" spans="1:14" ht="36" x14ac:dyDescent="0.35">
      <c r="A1" s="66" t="s">
        <v>31</v>
      </c>
      <c r="B1" s="66"/>
      <c r="C1" s="66"/>
      <c r="D1" s="66"/>
      <c r="E1" s="66"/>
      <c r="F1" s="66"/>
      <c r="G1" s="66"/>
      <c r="H1" s="66"/>
      <c r="I1" s="66"/>
      <c r="J1" s="35"/>
    </row>
    <row r="2" spans="1:14" ht="102.5" customHeight="1" x14ac:dyDescent="0.35">
      <c r="A2" s="72" t="s">
        <v>32</v>
      </c>
      <c r="B2" s="72"/>
      <c r="C2" s="72"/>
      <c r="D2" s="72"/>
      <c r="E2" s="72"/>
      <c r="F2" s="72"/>
      <c r="G2" s="72"/>
      <c r="H2" s="72"/>
      <c r="I2" s="72"/>
      <c r="J2" s="35"/>
    </row>
    <row r="3" spans="1:14" ht="33.65" customHeight="1" x14ac:dyDescent="0.35">
      <c r="A3" s="71" t="s">
        <v>28</v>
      </c>
      <c r="B3" s="71"/>
      <c r="C3" s="71"/>
      <c r="D3" s="71"/>
      <c r="E3" s="71"/>
      <c r="F3" s="71"/>
      <c r="G3" s="71"/>
      <c r="H3" s="71"/>
      <c r="I3" s="71"/>
      <c r="J3" s="35"/>
    </row>
    <row r="4" spans="1:14" x14ac:dyDescent="0.35">
      <c r="A4" s="36"/>
      <c r="B4" s="36"/>
      <c r="C4" s="36"/>
      <c r="D4" s="36"/>
      <c r="E4" s="33"/>
      <c r="F4" s="33"/>
      <c r="G4" s="37"/>
      <c r="H4" s="37"/>
      <c r="I4" s="37"/>
      <c r="J4" s="34"/>
    </row>
    <row r="5" spans="1:14" ht="84.75" customHeight="1" x14ac:dyDescent="0.35">
      <c r="A5" s="70" t="s">
        <v>0</v>
      </c>
      <c r="B5" s="70"/>
      <c r="C5" s="70"/>
      <c r="D5" s="70"/>
      <c r="E5" s="70"/>
      <c r="F5" s="70"/>
      <c r="G5" s="70"/>
      <c r="H5" s="70"/>
      <c r="I5" s="70"/>
      <c r="J5" s="35"/>
    </row>
    <row r="6" spans="1:14" x14ac:dyDescent="0.35">
      <c r="A6" s="38"/>
      <c r="B6" s="36"/>
      <c r="C6" s="36"/>
      <c r="D6" s="36"/>
      <c r="E6" s="38"/>
      <c r="F6" s="38"/>
      <c r="G6" s="38"/>
      <c r="H6" s="38"/>
      <c r="I6" s="38"/>
    </row>
    <row r="7" spans="1:14" s="32" customFormat="1" ht="90" customHeight="1" x14ac:dyDescent="0.35">
      <c r="A7" s="67" t="s">
        <v>1</v>
      </c>
      <c r="B7" s="68"/>
      <c r="C7" s="68"/>
      <c r="D7" s="69"/>
      <c r="E7" s="39" t="s">
        <v>12</v>
      </c>
      <c r="F7" s="39" t="s">
        <v>13</v>
      </c>
      <c r="G7" s="39" t="s">
        <v>14</v>
      </c>
      <c r="H7" s="40" t="s">
        <v>5</v>
      </c>
      <c r="I7" s="41" t="s">
        <v>6</v>
      </c>
    </row>
    <row r="8" spans="1:14" s="32" customFormat="1" ht="17.399999999999999" customHeight="1" x14ac:dyDescent="0.35">
      <c r="A8" s="42"/>
      <c r="B8" s="42"/>
      <c r="C8" s="42"/>
      <c r="D8" s="43"/>
      <c r="E8" s="44"/>
      <c r="F8" s="44"/>
      <c r="G8" s="44"/>
      <c r="H8" s="45"/>
      <c r="I8" s="44"/>
      <c r="J8"/>
    </row>
    <row r="9" spans="1:14" s="32" customFormat="1" ht="38" customHeight="1" x14ac:dyDescent="0.35">
      <c r="A9" s="76" t="s">
        <v>27</v>
      </c>
      <c r="B9" s="77" t="s">
        <v>22</v>
      </c>
      <c r="C9" s="62" t="s">
        <v>29</v>
      </c>
      <c r="D9" s="63" t="s">
        <v>25</v>
      </c>
      <c r="E9" s="58">
        <v>15</v>
      </c>
      <c r="F9" s="56"/>
      <c r="G9" s="60">
        <v>12</v>
      </c>
      <c r="H9" s="57"/>
      <c r="I9" s="46" t="str">
        <f>+IF(H9&lt;=0,"Precio no válido",IF(H9&gt;G9,"Precio no válido",ROUND(E9*H9,2)))</f>
        <v>Precio no válido</v>
      </c>
      <c r="J9"/>
    </row>
    <row r="10" spans="1:14" s="32" customFormat="1" ht="47.4" customHeight="1" x14ac:dyDescent="0.35">
      <c r="A10" s="76"/>
      <c r="B10" s="77"/>
      <c r="C10" s="76" t="s">
        <v>30</v>
      </c>
      <c r="D10" s="63" t="s">
        <v>26</v>
      </c>
      <c r="E10" s="59">
        <v>1943</v>
      </c>
      <c r="F10" s="65">
        <v>126338.06</v>
      </c>
      <c r="G10" s="60">
        <v>0.75</v>
      </c>
      <c r="H10" s="57"/>
      <c r="I10" s="46" t="str">
        <f>+IF(H10&lt;=0,"Precio no válido",IF(H10&gt;G10,"Precio no válido",ROUND(F10*H10,2)))</f>
        <v>Precio no válido</v>
      </c>
      <c r="J10"/>
    </row>
    <row r="11" spans="1:14" s="32" customFormat="1" ht="15.5" x14ac:dyDescent="0.35">
      <c r="A11" s="76"/>
      <c r="B11" s="77"/>
      <c r="C11" s="76"/>
      <c r="D11" s="64" t="s">
        <v>11</v>
      </c>
      <c r="E11" s="73">
        <v>900</v>
      </c>
      <c r="F11" s="74"/>
      <c r="G11" s="60">
        <v>14.5</v>
      </c>
      <c r="H11" s="57"/>
      <c r="I11" s="46" t="str">
        <f>+IF(H11&lt;=0,"Precio no válido",IF(H11&gt;G11,"Precio no válido",ROUND(E11*H11,2)))</f>
        <v>Precio no válido</v>
      </c>
      <c r="J11"/>
      <c r="K11"/>
      <c r="L11"/>
      <c r="M11"/>
      <c r="N11"/>
    </row>
    <row r="12" spans="1:14" ht="15.5" x14ac:dyDescent="0.35">
      <c r="A12" s="76"/>
      <c r="B12" s="77"/>
      <c r="C12" s="76"/>
      <c r="D12" s="64" t="s">
        <v>33</v>
      </c>
      <c r="E12" s="73">
        <v>150</v>
      </c>
      <c r="F12" s="74"/>
      <c r="G12" s="60">
        <v>10</v>
      </c>
      <c r="H12" s="57"/>
      <c r="I12" s="46" t="str">
        <f>+IF(H12&lt;=0,"Precio no válido",IF(H12&gt;G12,"Precio no válido",ROUND(E12*H12,2)))</f>
        <v>Precio no válido</v>
      </c>
      <c r="J12"/>
    </row>
    <row r="13" spans="1:14" ht="33" customHeight="1" x14ac:dyDescent="0.35">
      <c r="B13"/>
      <c r="C13"/>
      <c r="D13"/>
      <c r="J13"/>
    </row>
    <row r="14" spans="1:14" s="32" customFormat="1" ht="15.5" x14ac:dyDescent="0.35">
      <c r="A14" s="47"/>
      <c r="B14" s="75"/>
      <c r="C14" s="75"/>
      <c r="D14" s="75"/>
      <c r="E14" s="48"/>
      <c r="F14" s="48"/>
      <c r="G14" s="54"/>
      <c r="H14" s="38"/>
      <c r="I14" s="38"/>
      <c r="J14"/>
      <c r="K14"/>
      <c r="L14"/>
      <c r="M14"/>
      <c r="N14"/>
    </row>
    <row r="15" spans="1:14" s="32" customFormat="1" ht="15.5" x14ac:dyDescent="0.35">
      <c r="A15" s="47"/>
      <c r="B15" s="53"/>
      <c r="C15"/>
      <c r="D15"/>
      <c r="E15"/>
      <c r="F15"/>
      <c r="G15"/>
      <c r="H15"/>
      <c r="I15"/>
      <c r="J15"/>
      <c r="K15"/>
      <c r="L15"/>
      <c r="M15"/>
      <c r="N15"/>
    </row>
    <row r="16" spans="1:14" s="32" customFormat="1" ht="93" x14ac:dyDescent="1.35">
      <c r="A16" s="45"/>
      <c r="B16" s="49" t="s">
        <v>8</v>
      </c>
      <c r="C16" s="50" t="str">
        <f>+IF(COUNTIF(I9:I12,"Precio no válido"),"Precio no válido",IF(SUM(I9:I12)&lt;=0,"Precio no válido",SUM(I9:I12))*2)</f>
        <v>Precio no válido</v>
      </c>
      <c r="D16" s="51" t="s">
        <v>3</v>
      </c>
      <c r="E16" s="61"/>
      <c r="F16" s="52"/>
      <c r="G16" s="38"/>
      <c r="H16" s="38"/>
      <c r="I16" s="38"/>
      <c r="J16"/>
      <c r="K16"/>
      <c r="L16"/>
      <c r="M16"/>
      <c r="N16"/>
    </row>
    <row r="17" spans="1:10" s="32" customFormat="1" ht="20.399999999999999" customHeight="1" x14ac:dyDescent="0.35">
      <c r="A17" s="38"/>
      <c r="B17" s="36"/>
      <c r="C17" s="36"/>
      <c r="D17" s="36"/>
      <c r="E17" s="38"/>
      <c r="F17" s="38"/>
      <c r="G17" s="38"/>
      <c r="H17" s="38"/>
      <c r="I17" s="38" t="s">
        <v>24</v>
      </c>
      <c r="J17"/>
    </row>
    <row r="18" spans="1:10" s="32" customFormat="1" ht="93" customHeight="1" x14ac:dyDescent="0.35">
      <c r="A18" s="38"/>
      <c r="E18" s="38"/>
      <c r="F18" s="38"/>
      <c r="G18" s="38"/>
      <c r="H18" s="38"/>
      <c r="I18" s="38"/>
    </row>
    <row r="22" spans="1:10" ht="19.5" x14ac:dyDescent="0.45">
      <c r="D22" s="55"/>
    </row>
  </sheetData>
  <sheetProtection algorithmName="SHA-512" hashValue="ydR2kgPMlH0vVMmUSpRkBpKqRX131c3GuNftu6luTnLomWZthCenS/ZYWpaZHjsGSq5eVvKiwg1yYbfUMBovWw==" saltValue="qiz1GKo71jXLomxJDtvYbA==" spinCount="100000" sheet="1" objects="1" scenarios="1"/>
  <mergeCells count="11">
    <mergeCell ref="E11:F11"/>
    <mergeCell ref="B14:D14"/>
    <mergeCell ref="C10:C12"/>
    <mergeCell ref="B9:B12"/>
    <mergeCell ref="A9:A12"/>
    <mergeCell ref="E12:F12"/>
    <mergeCell ref="A1:I1"/>
    <mergeCell ref="A7:D7"/>
    <mergeCell ref="A5:I5"/>
    <mergeCell ref="A3:I3"/>
    <mergeCell ref="A2:I2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9:H12" xr:uid="{F63C37A1-C8D2-4CD7-A97D-21D498ABD669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6" t="s">
        <v>10</v>
      </c>
      <c r="B1" s="66"/>
      <c r="C1" s="66"/>
      <c r="D1" s="66"/>
      <c r="E1" s="66"/>
      <c r="F1" s="66"/>
      <c r="G1" s="66"/>
    </row>
    <row r="2" spans="1:12" ht="36" customHeight="1" x14ac:dyDescent="0.35">
      <c r="A2" s="80" t="s">
        <v>15</v>
      </c>
      <c r="B2" s="80"/>
      <c r="C2" s="80"/>
      <c r="D2" s="80"/>
      <c r="E2" s="80"/>
      <c r="F2" s="80"/>
      <c r="G2" s="9"/>
    </row>
    <row r="3" spans="1:12" ht="33.5" x14ac:dyDescent="0.35">
      <c r="A3" s="81" t="s">
        <v>16</v>
      </c>
      <c r="B3" s="81"/>
      <c r="C3" s="81"/>
      <c r="D3" s="81"/>
      <c r="E3" s="81"/>
      <c r="F3" s="81"/>
      <c r="G3" s="81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0" t="s">
        <v>0</v>
      </c>
      <c r="B5" s="70"/>
      <c r="C5" s="70"/>
      <c r="D5" s="70"/>
      <c r="E5" s="70"/>
      <c r="F5" s="70"/>
      <c r="G5" s="70"/>
    </row>
    <row r="7" spans="1:12" ht="75" customHeight="1" x14ac:dyDescent="0.35">
      <c r="A7" s="82" t="s">
        <v>1</v>
      </c>
      <c r="B7" s="83"/>
      <c r="C7" s="84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8" t="s">
        <v>21</v>
      </c>
      <c r="B9" s="78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8"/>
      <c r="B10" s="78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8" t="s">
        <v>11</v>
      </c>
      <c r="B11" s="78"/>
      <c r="C11" s="78"/>
      <c r="D11" s="79">
        <v>10</v>
      </c>
      <c r="E11" s="79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6" t="s">
        <v>10</v>
      </c>
      <c r="B1" s="66"/>
      <c r="C1" s="66"/>
      <c r="D1" s="66"/>
      <c r="E1" s="66"/>
      <c r="F1" s="66"/>
      <c r="G1" s="66"/>
    </row>
    <row r="2" spans="1:12" ht="36" customHeight="1" x14ac:dyDescent="0.35">
      <c r="A2" s="80" t="s">
        <v>15</v>
      </c>
      <c r="B2" s="80"/>
      <c r="C2" s="80"/>
      <c r="D2" s="80"/>
      <c r="E2" s="80"/>
      <c r="F2" s="80"/>
      <c r="G2" s="9"/>
    </row>
    <row r="3" spans="1:12" ht="33.5" x14ac:dyDescent="0.35">
      <c r="A3" s="81" t="s">
        <v>16</v>
      </c>
      <c r="B3" s="81"/>
      <c r="C3" s="81"/>
      <c r="D3" s="81"/>
      <c r="E3" s="81"/>
      <c r="F3" s="81"/>
      <c r="G3" s="81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0" t="s">
        <v>0</v>
      </c>
      <c r="B5" s="70"/>
      <c r="C5" s="70"/>
      <c r="D5" s="70"/>
      <c r="E5" s="70"/>
      <c r="F5" s="70"/>
      <c r="G5" s="70"/>
    </row>
    <row r="7" spans="1:12" ht="75" customHeight="1" x14ac:dyDescent="0.35">
      <c r="A7" s="82" t="s">
        <v>1</v>
      </c>
      <c r="B7" s="83"/>
      <c r="C7" s="84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8" t="s">
        <v>21</v>
      </c>
      <c r="B9" s="78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8"/>
      <c r="B10" s="78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8" t="s">
        <v>11</v>
      </c>
      <c r="B11" s="78"/>
      <c r="C11" s="78"/>
      <c r="D11" s="79">
        <v>10</v>
      </c>
      <c r="E11" s="79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2026-04-07T08:11:15Z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2025-02-20T11:24:37Z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171e42fa-65cf-44da-acba-5ffebd34321c</vt:lpwstr>
  </property>
  <property fmtid="{D5CDD505-2E9C-101B-9397-08002B2CF9AE}" pid="8" name="MSIP_Label_2c0a8209-6590-4cef-adb7-80fa47675d6e_ContentBits">
    <vt:lpwstr>2</vt:lpwstr>
  </property>
</Properties>
</file>